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27"/>
  <c r="I26" s="1"/>
  <c r="S26" s="1"/>
  <c r="H22"/>
  <c r="I21" s="1"/>
  <c r="S21" s="1"/>
  <c r="H17"/>
  <c r="I16" s="1"/>
  <c r="S16" s="1"/>
  <c r="H37"/>
  <c r="I36" s="1"/>
  <c r="S36" s="1"/>
  <c r="H32"/>
  <c r="I31" s="1"/>
  <c r="S3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<sst xmlns="http://schemas.openxmlformats.org/spreadsheetml/2006/main" count="116" uniqueCount="75">
  <si>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</si>
  <si>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</si>
  <si>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</si>
  <si>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Moravsk</t>
  </si>
  <si>
    <t>Datum:  </t>
  </si>
  <si>
    <t>22.1.2022</t>
  </si>
  <si>
    <t>Domácí</t>
  </si>
  <si>
    <t>KK Moravská Slávia Brno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</si>
  <si>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</si>
  <si>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</si>
  <si>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</si>
  <si>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</si>
  <si>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</si>
  <si>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</si>
  <si>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</si>
  <si>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</si>
  <si>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</si>
  <si>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</si>
  <si>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</si>
  <si>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</si>
  <si>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</si>
  <si>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Herůfek</t>
  </si>
  <si>
    <t>Fabík</t>
  </si>
  <si>
    <t>Radim</t>
  </si>
  <si>
    <t>Jakub</t>
  </si>
  <si>
    <t>Hanuš</t>
  </si>
  <si>
    <t>Pavelka</t>
  </si>
  <si>
    <t>Jiří</t>
  </si>
  <si>
    <t>Petr</t>
  </si>
  <si>
    <t>Pen</t>
  </si>
  <si>
    <t>Bělíček</t>
  </si>
  <si>
    <t>Boštjan</t>
  </si>
  <si>
    <t>Vlastimil</t>
  </si>
  <si>
    <t>Antoš</t>
  </si>
  <si>
    <t>Pytlík</t>
  </si>
  <si>
    <t>Pavel</t>
  </si>
  <si>
    <t>Michal</t>
  </si>
  <si>
    <t>Hostinský</t>
  </si>
  <si>
    <t>Divila</t>
  </si>
  <si>
    <t>Ivo</t>
  </si>
  <si>
    <t>Klika</t>
  </si>
  <si>
    <t>Pleban</t>
  </si>
  <si>
    <t>Milan</t>
  </si>
  <si>
    <t>Celkový výkon družstva  </t>
  </si>
  <si>
    <t>Vedoucí družstva         Jméno:</t>
  </si>
  <si>
    <t>Milan Klika</t>
  </si>
  <si>
    <t>Bodový zisk</t>
  </si>
  <si>
    <t>Jakub Pleban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</si>
  <si>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</si>
  <si>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</si>
  <si>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</si>
  <si>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</si>
  <si>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</si>
  <si>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</si>
  <si>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</si>
  <si>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</si>
  <si>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</si>
  <si>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</si>
  <si>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</si>
  <si>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</si>
  <si>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</si>
  <si>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</si>
  <si>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</si>
  <si>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</si>
  <si>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</si>
  <si>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</si>
  <si>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</si>
  <si>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</si>
  <si>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</si>
  <si>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Novák Stanislav</t>
  </si>
  <si>
    <t>Herůfek Radim</t>
  </si>
  <si>
    <t>Napomínání hráčů za nesportovní chování či vyloučení ze startu:</t>
  </si>
  <si>
    <t>Různé:</t>
  </si>
  <si>
    <t xml:space="preserve">Datum a podpis rozhodčího:  </t>
  </si>
  <si>
    <t>22.1.2022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</si>
</sst>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44</v>
      </c>
      <c r="F8" s="12">
        <v>1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54</v>
      </c>
      <c r="P8" s="12">
        <v>1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25</v>
      </c>
      <c r="F9" s="18">
        <v>5</v>
      </c>
      <c r="G9" s="19">
        <f>IF(AND(ISBLANK(D9),ISBLANK(E9)),"",D9+E9)</f>
        <v>113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42</v>
      </c>
      <c r="P9" s="18">
        <v>3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76</v>
      </c>
      <c r="E10" s="18">
        <v>44</v>
      </c>
      <c r="F10" s="18">
        <v>2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75</v>
      </c>
      <c r="O10" s="18">
        <v>51</v>
      </c>
      <c r="P10" s="18">
        <v>1</v>
      </c>
      <c r="Q10" s="19">
        <f>IF(AND(ISBLANK(N10),ISBLANK(O10)),"",N10+O10)</f>
        <v>126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35</v>
      </c>
      <c r="F11" s="23">
        <v>4</v>
      </c>
      <c r="G11" s="24">
        <f>IF(AND(ISBLANK(D11),ISBLANK(E11)),"",D11+E11)</f>
        <v>115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32</v>
      </c>
      <c r="P11" s="23">
        <v>5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21399</v>
      </c>
      <c r="B12" s="97"/>
      <c r="C12" s="26" t="s">
        <v>18</v>
      </c>
      <c r="D12" s="27">
        <f>IF(ISNUMBER($G12),SUM(D8:D11),"")</f>
        <v>327</v>
      </c>
      <c r="E12" s="28">
        <f>IF(ISNUMBER($G12),SUM(E8:E11),"")</f>
        <v>148</v>
      </c>
      <c r="F12" s="28">
        <f>IF(ISNUMBER($G12),SUM(F8:F11),"")</f>
        <v>12</v>
      </c>
      <c r="G12" s="29">
        <f>IF(SUM($G8:$G11)+SUM($Q8:$Q11)&gt;0,SUM(G8:G11),"")</f>
        <v>475</v>
      </c>
      <c r="H12" s="27">
        <f>IF(ISNUMBER($G12),SUM(H8:H11),"")</f>
        <v>0</v>
      </c>
      <c r="I12" s="99"/>
      <c r="K12" s="96">
        <v>23318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179</v>
      </c>
      <c r="P12" s="28">
        <f>IF(ISNUMBER($G12),SUM(P8:P11),"")</f>
        <v>10</v>
      </c>
      <c r="Q12" s="29">
        <f>IF(SUM($G8:$G11)+SUM($Q8:$Q11)&gt;0,SUM(Q8:Q11),"")</f>
        <v>541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108</v>
      </c>
      <c r="E13" s="12">
        <v>51</v>
      </c>
      <c r="F13" s="12">
        <v>2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54</v>
      </c>
      <c r="P13" s="12">
        <v>1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41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52</v>
      </c>
      <c r="P14" s="18">
        <v>0</v>
      </c>
      <c r="Q14" s="19">
        <f>IF(AND(ISBLANK(N14),ISBLANK(O14)),"",N14+O14)</f>
        <v>154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27</v>
      </c>
      <c r="F15" s="18">
        <v>2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45</v>
      </c>
      <c r="P15" s="18">
        <v>1</v>
      </c>
      <c r="Q15" s="19">
        <f>IF(AND(ISBLANK(N15),ISBLANK(O15)),"",N15+O15)</f>
        <v>128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54</v>
      </c>
      <c r="P16" s="23">
        <v>0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23834</v>
      </c>
      <c r="B17" s="97"/>
      <c r="C17" s="26" t="s">
        <v>18</v>
      </c>
      <c r="D17" s="27">
        <f>IF(ISNUMBER($G17),SUM(D13:D16),"")</f>
        <v>403</v>
      </c>
      <c r="E17" s="28">
        <f>IF(ISNUMBER($G17),SUM(E13:E16),"")</f>
        <v>164</v>
      </c>
      <c r="F17" s="28">
        <f>IF(ISNUMBER($G17),SUM(F13:F16),"")</f>
        <v>5</v>
      </c>
      <c r="G17" s="29">
        <f>IF(SUM($G13:$G16)+SUM($Q13:$Q16)&gt;0,SUM(G13:G16),"")</f>
        <v>567</v>
      </c>
      <c r="H17" s="27">
        <f>IF(ISNUMBER($G17),SUM(H13:H16),"")</f>
        <v>1</v>
      </c>
      <c r="I17" s="99"/>
      <c r="K17" s="96">
        <v>19100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205</v>
      </c>
      <c r="P17" s="28">
        <f>IF(ISNUMBER($G17),SUM(P13:P16),"")</f>
        <v>2</v>
      </c>
      <c r="Q17" s="29">
        <f>IF(SUM($G13:$G16)+SUM($Q13:$Q16)&gt;0,SUM(Q13:Q16),"")</f>
        <v>563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43</v>
      </c>
      <c r="F18" s="12">
        <v>1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30</v>
      </c>
      <c r="P18" s="12">
        <v>1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35</v>
      </c>
      <c r="F19" s="18">
        <v>3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34</v>
      </c>
      <c r="P19" s="18">
        <v>4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36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54</v>
      </c>
      <c r="P20" s="18">
        <v>2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53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27</v>
      </c>
      <c r="P21" s="23">
        <v>5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25503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167</v>
      </c>
      <c r="F22" s="28">
        <f>IF(ISNUMBER($G22),SUM(F18:F21),"")</f>
        <v>5</v>
      </c>
      <c r="G22" s="29">
        <f>IF(SUM($G18:$G21)+SUM($Q18:$Q21)&gt;0,SUM(G18:G21),"")</f>
        <v>556</v>
      </c>
      <c r="H22" s="27">
        <f>IF(ISNUMBER($G22),SUM(H18:H21),"")</f>
        <v>3</v>
      </c>
      <c r="I22" s="99"/>
      <c r="K22" s="96">
        <v>14035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145</v>
      </c>
      <c r="P22" s="28">
        <f>IF(ISNUMBER($G22),SUM(P18:P21),"")</f>
        <v>12</v>
      </c>
      <c r="Q22" s="29">
        <f>IF(SUM($G18:$G21)+SUM($Q18:$Q21)&gt;0,SUM(Q18:Q21),"")</f>
        <v>503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34</v>
      </c>
      <c r="F23" s="12">
        <v>3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45</v>
      </c>
      <c r="P23" s="12">
        <v>1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42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61</v>
      </c>
      <c r="P24" s="18">
        <v>0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52</v>
      </c>
      <c r="F25" s="18">
        <v>1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101</v>
      </c>
      <c r="O25" s="18">
        <v>45</v>
      </c>
      <c r="P25" s="18">
        <v>1</v>
      </c>
      <c r="Q25" s="19">
        <f>IF(AND(ISBLANK(N25),ISBLANK(O25)),"",N25+O25)</f>
        <v>146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36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63</v>
      </c>
      <c r="P26" s="23">
        <v>0</v>
      </c>
      <c r="Q26" s="24">
        <f>IF(AND(ISBLANK(N26),ISBLANK(O26)),"",N26+O26)</f>
        <v>155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7164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164</v>
      </c>
      <c r="F27" s="28">
        <f>IF(ISNUMBER($G27),SUM(F23:F26),"")</f>
        <v>7</v>
      </c>
      <c r="G27" s="29">
        <f>IF(SUM($G23:$G26)+SUM($Q23:$Q26)&gt;0,SUM(G23:G26),"")</f>
        <v>555</v>
      </c>
      <c r="H27" s="27">
        <f>IF(ISNUMBER($G27),SUM(H23:H26),"")</f>
        <v>1</v>
      </c>
      <c r="I27" s="99"/>
      <c r="K27" s="96">
        <v>16413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214</v>
      </c>
      <c r="P27" s="28">
        <f>IF(ISNUMBER($G27),SUM(P23:P26),"")</f>
        <v>2</v>
      </c>
      <c r="Q27" s="29">
        <f>IF(SUM($G23:$G26)+SUM($Q23:$Q26)&gt;0,SUM(Q23:Q26),"")</f>
        <v>600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95</v>
      </c>
      <c r="E28" s="12">
        <v>51</v>
      </c>
      <c r="F28" s="12">
        <v>2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99</v>
      </c>
      <c r="O28" s="12">
        <v>44</v>
      </c>
      <c r="P28" s="12">
        <v>0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44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72</v>
      </c>
      <c r="P29" s="18">
        <v>0</v>
      </c>
      <c r="Q29" s="19">
        <f>IF(AND(ISBLANK(N29),ISBLANK(O29)),"",N29+O29)</f>
        <v>171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80</v>
      </c>
      <c r="E30" s="18">
        <v>35</v>
      </c>
      <c r="F30" s="18">
        <v>5</v>
      </c>
      <c r="G30" s="19">
        <f>IF(AND(ISBLANK(D30),ISBLANK(E30)),"",D30+E30)</f>
        <v>115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89</v>
      </c>
      <c r="O30" s="18">
        <v>42</v>
      </c>
      <c r="P30" s="18">
        <v>2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30</v>
      </c>
      <c r="F31" s="23">
        <v>4</v>
      </c>
      <c r="G31" s="24">
        <f>IF(AND(ISBLANK(D31),ISBLANK(E31)),"",D31+E31)</f>
        <v>127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39</v>
      </c>
      <c r="P31" s="23">
        <v>1</v>
      </c>
      <c r="Q31" s="24">
        <f>IF(AND(ISBLANK(N31),ISBLANK(O31)),"",N31+O31)</f>
        <v>127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9135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160</v>
      </c>
      <c r="F32" s="28">
        <f>IF(ISNUMBER($G32),SUM(F28:F31),"")</f>
        <v>11</v>
      </c>
      <c r="G32" s="29">
        <f>IF(SUM($G28:$G31)+SUM($Q28:$Q31)&gt;0,SUM(G28:G31),"")</f>
        <v>519</v>
      </c>
      <c r="H32" s="27">
        <f>IF(ISNUMBER($G32),SUM(H28:H31),"")</f>
        <v>1.5</v>
      </c>
      <c r="I32" s="99"/>
      <c r="K32" s="96">
        <v>15219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197</v>
      </c>
      <c r="P32" s="28">
        <f>IF(ISNUMBER($G32),SUM(P28:P31),"")</f>
        <v>3</v>
      </c>
      <c r="Q32" s="29">
        <f>IF(SUM($G28:$G31)+SUM($Q28:$Q31)&gt;0,SUM(Q28:Q31),"")</f>
        <v>572</v>
      </c>
      <c r="R32" s="27">
        <f>IF(ISNUMBER($G32),SUM(R28:R31),"")</f>
        <v>2.5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51</v>
      </c>
      <c r="F33" s="12">
        <v>0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45</v>
      </c>
      <c r="P33" s="12">
        <v>1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62</v>
      </c>
      <c r="F34" s="18">
        <v>0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52</v>
      </c>
      <c r="P34" s="18">
        <v>0</v>
      </c>
      <c r="Q34" s="19">
        <f>IF(AND(ISBLANK(N34),ISBLANK(O34)),"",N34+O34)</f>
        <v>144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101</v>
      </c>
      <c r="E35" s="18">
        <v>43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94</v>
      </c>
      <c r="O35" s="18">
        <v>45</v>
      </c>
      <c r="P35" s="18">
        <v>1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52</v>
      </c>
      <c r="F36" s="23">
        <v>2</v>
      </c>
      <c r="G36" s="24">
        <f>IF(AND(ISBLANK(D36),ISBLANK(E36)),"",D36+E36)</f>
        <v>148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61</v>
      </c>
      <c r="P36" s="23">
        <v>0</v>
      </c>
      <c r="Q36" s="24">
        <f>IF(AND(ISBLANK(N36),ISBLANK(O36)),"",N36+O36)</f>
        <v>148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208</v>
      </c>
      <c r="F37" s="28">
        <f>IF(ISNUMBER($G37),SUM(F33:F36),"")</f>
        <v>2</v>
      </c>
      <c r="G37" s="29">
        <f>IF(SUM($G33:$G36)+SUM($Q33:$Q36)&gt;0,SUM(G33:G36),"")</f>
        <v>596</v>
      </c>
      <c r="H37" s="27">
        <f>IF(ISNUMBER($G37),SUM(H33:H36),"")</f>
        <v>3.5</v>
      </c>
      <c r="I37" s="99"/>
      <c r="K37" s="96">
        <v>15349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203</v>
      </c>
      <c r="P37" s="28">
        <f>IF(ISNUMBER($G37),SUM(P33:P36),"")</f>
        <v>2</v>
      </c>
      <c r="Q37" s="29">
        <f>IF(SUM($G33:$G36)+SUM($Q33:$Q36)&gt;0,SUM(Q33:Q36),"")</f>
        <v>557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2257</v>
      </c>
      <c r="E39" s="34">
        <f>IF(ISNUMBER($G39),SUM(E12,E17,E22,E27,E32,E37),"")</f>
        <v>1011</v>
      </c>
      <c r="F39" s="34">
        <f>IF(ISNUMBER($G39),SUM(F12,F17,F22,F27,F32,F37),"")</f>
        <v>42</v>
      </c>
      <c r="G39" s="35">
        <f>IF(SUM($G$8:$G$37)+SUM($Q$8:$Q$37)&gt;0,SUM(G12,G17,G22,G27,G32,G37),"")</f>
        <v>3268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2193</v>
      </c>
      <c r="O39" s="34">
        <f>IF(ISNUMBER($G39),SUM(O12,O17,O22,O27,O32,O37),"")</f>
        <v>1143</v>
      </c>
      <c r="P39" s="34">
        <f>IF(ISNUMBER($G39),SUM(P12,P17,P22,P27,P32,P37),"")</f>
        <v>31</v>
      </c>
      <c r="Q39" s="35">
        <f>IF(SUM($G$8:$G$37)+SUM($Q$8:$Q$37)&gt;0,SUM(Q12,Q17,Q22,Q27,Q32,Q37),"")</f>
        <v>3336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TJ Spartak Přerov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49</v>
      </c>
      <c r="B57" s="72" t="s">
        <v>69</v>
      </c>
      <c r="C57" s="73"/>
      <c r="D57" s="63">
        <v>20071</v>
      </c>
      <c r="E57" s="72" t="s">
        <v>70</v>
      </c>
      <c r="F57" s="75"/>
      <c r="G57" s="75"/>
      <c r="H57" s="73"/>
      <c r="I57" s="63">
        <v>21399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2022-01-22T20:00:58Z</dcterms:modified>
</cp:coreProperties>
</file>